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480" windowHeight="11640"/>
  </bookViews>
  <sheets>
    <sheet name="7.1 ศาสนาวัฒนธรรม" sheetId="40" r:id="rId1"/>
    <sheet name="7.2 แผนงานสร้างความเข้มแข็งของช" sheetId="53" r:id="rId2"/>
    <sheet name="7.3 แผนงานการพาณิชย์" sheetId="41" r:id="rId3"/>
  </sheets>
  <definedNames>
    <definedName name="_xlnm.Print_Titles" localSheetId="0">'7.1 ศาสนาวัฒนธรรม'!$1:$4</definedName>
    <definedName name="_xlnm.Print_Titles" localSheetId="1">'7.2 แผนงานสร้างความเข้มแข็งของช'!$1:$4</definedName>
    <definedName name="_xlnm.Print_Titles" localSheetId="2">'7.3 แผนงานการพาณิชย์'!#REF!</definedName>
  </definedNames>
  <calcPr calcId="124519"/>
</workbook>
</file>

<file path=xl/calcChain.xml><?xml version="1.0" encoding="utf-8"?>
<calcChain xmlns="http://schemas.openxmlformats.org/spreadsheetml/2006/main">
  <c r="D73" i="40"/>
  <c r="D27" i="41"/>
</calcChain>
</file>

<file path=xl/sharedStrings.xml><?xml version="1.0" encoding="utf-8"?>
<sst xmlns="http://schemas.openxmlformats.org/spreadsheetml/2006/main" count="207" uniqueCount="145">
  <si>
    <t>ลำดับ</t>
  </si>
  <si>
    <t>ที่</t>
  </si>
  <si>
    <t>สถานที่</t>
  </si>
  <si>
    <t>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</si>
  <si>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</si>
  <si>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</si>
  <si>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</si>
  <si>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</si>
  <si>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</si>
  <si>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</si>
  <si>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</si>
  <si>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</si>
  <si>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</si>
  <si>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</si>
  <si>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</si>
  <si>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</si>
  <si>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โครงการ</t>
  </si>
  <si>
    <t>รายละเอียดของกิจกรรมที่</t>
  </si>
  <si>
    <t>หน่วยงาน</t>
  </si>
  <si>
    <t>เกิดขึ้นจากโครงการ</t>
  </si>
  <si>
    <t>รับผิดชอบหลัก</t>
  </si>
  <si>
    <t>พ.ศ. 2560</t>
  </si>
  <si>
    <t>เทศบาลนครลำปาง</t>
  </si>
  <si>
    <t>และสิ่งแวดล้อม</t>
  </si>
  <si>
    <t>ส่งเสริมการท่องเที่ยว</t>
  </si>
  <si>
    <t>กาดกองต้า</t>
  </si>
  <si>
    <t>รำลึกประวัติศาสตร์</t>
  </si>
  <si>
    <t>นครลำปางเมืองแห่ง</t>
  </si>
  <si>
    <t>จักรยานเพื่อการท่องเที่ยว</t>
  </si>
  <si>
    <t>สะพานรัษฎาภิเศก</t>
  </si>
  <si>
    <t>ถนนสายวัฒนธรรม</t>
  </si>
  <si>
    <t>งบประมาณ
(บาท)</t>
  </si>
  <si>
    <t>พ.ศ. 2561</t>
  </si>
  <si>
    <t>ปรับปรุงอาคารภายในพื้นที่</t>
  </si>
  <si>
    <t>ตลาดเทศบาล 4 (บิ๊กซี)</t>
  </si>
  <si>
    <t>7. ยุทธศาสตร์การพัฒนาส่งเสริมด้านการท่องเที่ยวและเศรษฐกิจ</t>
  </si>
  <si>
    <t>เฉลิมฉลองเทศกาล</t>
  </si>
  <si>
    <t>ปีใหม่นครลำปาง</t>
  </si>
  <si>
    <t>เทศบาลนครลำปางเดิม</t>
  </si>
  <si>
    <t>ดำเนินกิจกรรมส่งเสริมการท่องเที่ยวและ</t>
  </si>
  <si>
    <t>ดำเนินกิจกรรมส่งเสริมการท่องเที่ยว</t>
  </si>
  <si>
    <t>การประดับตกแต่งไฟฟ้า การจำหน่าย</t>
  </si>
  <si>
    <t xml:space="preserve">สินค้า OTOP การจำหน่ายอาหาร </t>
  </si>
  <si>
    <t xml:space="preserve">การจัดบริการสถานีรถม้า </t>
  </si>
  <si>
    <t>และการประกวดต่าง ๆ ฯลฯ</t>
  </si>
  <si>
    <t>ดำเนินกิจกรรมปั่นจักรยานท่องเที่ยว</t>
  </si>
  <si>
    <t>ตามเส้นทางการท่องเที่ยวเชิงอนุรักษ์</t>
  </si>
  <si>
    <t>รัษฎาภิเศก อาทิเช่น นิทรรศการด้าน</t>
  </si>
  <si>
    <t>(ตามแบบแปลนเทศบาล)</t>
  </si>
  <si>
    <t>สำนักปลัดเทศบาล</t>
  </si>
  <si>
    <t>ภูมิปัญญาท้องถิ่น นิทรรศการ</t>
  </si>
  <si>
    <t>การประดับตกแต่งสถานที่ ฯลฯ</t>
  </si>
  <si>
    <t xml:space="preserve">เศรษฐกิจ บริเวณถนนสายวัฒนธรรม </t>
  </si>
  <si>
    <t xml:space="preserve">(ถนนวังเหนือ) อาทิเช่น กาดหมั้วคัวแลง </t>
  </si>
  <si>
    <t xml:space="preserve">นาฏศิลป์ การสาธิตงานฝีมือ </t>
  </si>
  <si>
    <t>การแสดงดนตรีพื้นเมือง การแสดง</t>
  </si>
  <si>
    <t xml:space="preserve">ถนนสายวัฒนธรรม </t>
  </si>
  <si>
    <t>(ถนนวังเหนือ)</t>
  </si>
  <si>
    <t>ดำเนินกิจกรรม เพื่อส่งเสริมการท่องเที่ยว</t>
  </si>
  <si>
    <t>บริเวณถนนคนเดิน กาดกองต้า อาทิเช่น</t>
  </si>
  <si>
    <t>วัฒนธรรม นิทรรศการการประดับ</t>
  </si>
  <si>
    <t>ตกแต่งสถานที่ ฯลฯ</t>
  </si>
  <si>
    <t>การประชาสัมพันธ์ การแสดงศิลป-</t>
  </si>
  <si>
    <t xml:space="preserve">ถนนคนเดิน </t>
  </si>
  <si>
    <t>และเศรษฐกิจ ในช่วงปลายเดือนธันวาคม</t>
  </si>
  <si>
    <t>อาทิเช่น การจำลองสถานที่ท่องเที่ยว</t>
  </si>
  <si>
    <t xml:space="preserve">นิทรรศการด้านการท่องเที่ยว </t>
  </si>
  <si>
    <t>บริเวณข่วงนคร</t>
  </si>
  <si>
    <t>และพื้นที่โดยรอบ</t>
  </si>
  <si>
    <t>ย่านเมืองเก่า</t>
  </si>
  <si>
    <t>นครลำปาง</t>
  </si>
  <si>
    <t>และกระตุ้นเศรษฐกิจ บริเวณสะพาน</t>
  </si>
  <si>
    <t xml:space="preserve">ประวัติศาสต ร์การแสดงศิลปวัฒนธรรม </t>
  </si>
  <si>
    <t>ศูนย์เยาวชน</t>
  </si>
  <si>
    <t xml:space="preserve">เป็นศูนย์รวมสถานีบริการรถม้า </t>
  </si>
  <si>
    <t>พิพิธภัณฑ์ และแหล่งเรียนรู้เกี่ยวกับ</t>
  </si>
  <si>
    <t>รถม้าลำปาง และงานอื่น ๆ</t>
  </si>
  <si>
    <t>ลำปางเดิม แล้วก่อสร้างอาคาร</t>
  </si>
  <si>
    <t>ทำการรื้อถอนศูนย์เยาวชนเทศบาลนคร</t>
  </si>
  <si>
    <t>เทศบาล 4 (หน้าบิ๊กซี) โดยทำการ</t>
  </si>
  <si>
    <t>รวม</t>
  </si>
  <si>
    <t>1. สำรวจ</t>
  </si>
  <si>
    <t>ตลาดเทศบาล 4</t>
  </si>
  <si>
    <t>กองสาธารณะสุข</t>
  </si>
  <si>
    <t>2. เขียนแบบ</t>
  </si>
  <si>
    <t>3. ประมาณราคา</t>
  </si>
  <si>
    <t>4. จัดส่งกองคลังเพื่อจัดซื้อจัดจ้าง</t>
  </si>
  <si>
    <t>5. ปรัปปรุงอาคารภายในพื้นที่ตลาด</t>
  </si>
  <si>
    <t xml:space="preserve">อาคาร C เป็นศูนย์อาหาร </t>
  </si>
  <si>
    <t>และห้องน้ำ-ส้วม พื้นที่ใช้สอยไม่น้อยกว่า</t>
  </si>
  <si>
    <t>2,350 ตารางเมตร</t>
  </si>
  <si>
    <t xml:space="preserve">ปรับปรุง ทาสีอาคารกลุ่ม A </t>
  </si>
  <si>
    <t>ปรับปรุงอาคาร B เป็นอาคารขายสินค้า</t>
  </si>
  <si>
    <t>ก่อสร้างอาคารศูนย์แสดง</t>
  </si>
  <si>
    <t>สินค้าและการท่องเที่ยว</t>
  </si>
  <si>
    <t>ก่อสร้างอาคารศูนย์แสดงสินค้าและ</t>
  </si>
  <si>
    <t>การท่องเที่ยว จำนวน 1 แห่ง บริเวณ</t>
  </si>
  <si>
    <t>ตลาดเทศบาล 4 หน้าบิ๊กซี โครงสร้าง</t>
  </si>
  <si>
    <t>คอนกรีตเสริมเหล็กสูง 1 ชั้น พื้นที่ใช้สอย</t>
  </si>
  <si>
    <t>ประมาณ 650 ตร.ม. ปรับปรุงลาน</t>
  </si>
  <si>
    <t>ที่จอดรถ จำนวนประมาณ 70 คัน</t>
  </si>
  <si>
    <t>(เงินอุดหนุน</t>
  </si>
  <si>
    <t>เฉพาะกิจ)</t>
  </si>
  <si>
    <t>บริเวณตลาด</t>
  </si>
  <si>
    <t>เทศบาล 4 หน้าบิ๊กซี</t>
  </si>
  <si>
    <t xml:space="preserve">   7.1  แผนงานการศาสนาวัฒนธรรมและนันทนาการ</t>
  </si>
  <si>
    <t>(หน้าบิ๊กซี)</t>
  </si>
  <si>
    <t>ส่งเสริมการจำหน่าย</t>
  </si>
  <si>
    <t>1. ห้องประชุม</t>
  </si>
  <si>
    <t>ผลิตภัณฑ์ชุมชน</t>
  </si>
  <si>
    <t>2. ศูนย์สาธิตการ</t>
  </si>
  <si>
    <t>ตลาดเทศบาลฯ</t>
  </si>
  <si>
    <t>7. สวนสาธารณะ</t>
  </si>
  <si>
    <t>เขลางค์นครลำปาง</t>
  </si>
  <si>
    <t>แนวทางการจัดจำหน่าย เพื่อสร้าง</t>
  </si>
  <si>
    <t>ศักยภาพทางการตลาดให้กับผลิตภัณฑ์</t>
  </si>
  <si>
    <t>ชุมชน</t>
  </si>
  <si>
    <t>กองสวัสดิการ</t>
  </si>
  <si>
    <t>สังคม</t>
  </si>
  <si>
    <t>3. ถนนบ้านเชียงราย</t>
  </si>
  <si>
    <t>4. ถนนท่าคราวน้อย</t>
  </si>
  <si>
    <t>5. ถนนฉัตรไชย</t>
  </si>
  <si>
    <t>6. ถนนประสานไมตรี</t>
  </si>
  <si>
    <t>8. สถานที่อื่น ๆ ตาม</t>
  </si>
  <si>
    <t>ความเหมาะสมใน</t>
  </si>
  <si>
    <t>5. ฝึกอบรมการพัฒนารูปแบบ และ</t>
  </si>
  <si>
    <t>การจัดกิจรรม</t>
  </si>
  <si>
    <t>การประดับตกแต่งสะพาน การจำหน่าย</t>
  </si>
  <si>
    <t>ผลิตภัณฑ์ชุมชน และอาหารท้องถิ่น ฯลฯ</t>
  </si>
  <si>
    <t>ก่อสร้างศูนย์รวมสถานีรถม้า</t>
  </si>
  <si>
    <t>จังหวัดลำปาง พร้อม</t>
  </si>
  <si>
    <t>พิพิธภัณฑ์รถม้า และอาคาร</t>
  </si>
  <si>
    <t>จำหน่ายของที่ระลึก</t>
  </si>
  <si>
    <t>บริเวณอาคารศูนย์เยาวชน</t>
  </si>
  <si>
    <t xml:space="preserve">   7.2  แผนงานสร้างความเข้มแข็งของชุมชน</t>
  </si>
  <si>
    <t xml:space="preserve">   7.3  แผนงานการพาณิชย์</t>
  </si>
  <si>
    <t>1. จัดงานส่งเสริมการจำหน่ายผลิตภัณฑ์</t>
  </si>
  <si>
    <t>ชุมชนในเทศกาลล่องสะเปาจาวละกอน 60</t>
  </si>
  <si>
    <t>2. จัดงานส่งเสริมการจำหน่ายผลิตภัณฑ์</t>
  </si>
  <si>
    <t>ชุมชนในเทศกาลเฉลิมฉลองปีใหม่ 2561</t>
  </si>
  <si>
    <t>3. จัดงานส่งเสริมการจำหน่ายผลิตภัณฑ์</t>
  </si>
  <si>
    <t>ชุมชนในงานขัวหลวงสะพานรัษฎา</t>
  </si>
  <si>
    <t>4. จัดงานส่งเสริมการจำหน่ายผลิตภัณฑ์</t>
  </si>
  <si>
    <t xml:space="preserve">ชุมชนในเทศกาลสลุงหลวง กลองใหญ่ </t>
  </si>
  <si>
    <t>ปีใหม่เมืองนครลำปาง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</si>
</sst>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5">
    <font>
      <sz val="10"/>
      <name val="Arial"/>
      <charset val="222"/>
    </font>
    <font>
      <sz val="10"/>
      <name val="Arial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indexed="8"/>
      <name val="TH SarabunPSK"/>
      <family val="2"/>
    </font>
    <font>
      <sz val="14"/>
      <color rgb="FFFF0000"/>
      <name val="TH SarabunPSK"/>
      <family val="2"/>
    </font>
    <font>
      <b/>
      <u/>
      <sz val="14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16" borderId="1" applyNumberFormat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2" applyNumberFormat="0" applyAlignment="0" applyProtection="0"/>
    <xf numFmtId="0" fontId="12" fillId="0" borderId="3" applyNumberFormat="0" applyFill="0" applyAlignment="0" applyProtection="0"/>
    <xf numFmtId="0" fontId="13" fillId="4" borderId="0" applyNumberFormat="0" applyBorder="0" applyAlignment="0" applyProtection="0"/>
    <xf numFmtId="0" fontId="14" fillId="7" borderId="1" applyNumberFormat="0" applyAlignment="0" applyProtection="0"/>
    <xf numFmtId="0" fontId="15" fillId="18" borderId="0" applyNumberFormat="0" applyBorder="0" applyAlignment="0" applyProtection="0"/>
    <xf numFmtId="0" fontId="16" fillId="0" borderId="4" applyNumberFormat="0" applyFill="0" applyAlignment="0" applyProtection="0"/>
    <xf numFmtId="0" fontId="17" fillId="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18" fillId="16" borderId="5" applyNumberFormat="0" applyAlignment="0" applyProtection="0"/>
    <xf numFmtId="0" fontId="1" fillId="23" borderId="6" applyNumberFormat="0" applyFont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15" xfId="0" applyFont="1" applyBorder="1" applyAlignment="1">
      <alignment horizontal="center"/>
    </xf>
    <xf numFmtId="0" fontId="4" fillId="0" borderId="15" xfId="0" applyFont="1" applyBorder="1"/>
    <xf numFmtId="3" fontId="4" fillId="0" borderId="15" xfId="0" applyNumberFormat="1" applyFont="1" applyBorder="1" applyAlignment="1">
      <alignment horizontal="center"/>
    </xf>
    <xf numFmtId="0" fontId="2" fillId="0" borderId="0" xfId="0" applyFont="1" applyBorder="1"/>
    <xf numFmtId="0" fontId="4" fillId="0" borderId="15" xfId="0" applyFont="1" applyBorder="1" applyAlignment="1">
      <alignment horizontal="left"/>
    </xf>
    <xf numFmtId="0" fontId="4" fillId="0" borderId="15" xfId="0" applyFont="1" applyBorder="1" applyAlignment="1"/>
    <xf numFmtId="0" fontId="4" fillId="0" borderId="0" xfId="45" applyFont="1" applyAlignment="1"/>
    <xf numFmtId="0" fontId="4" fillId="0" borderId="15" xfId="45" applyFont="1" applyBorder="1" applyAlignment="1"/>
    <xf numFmtId="0" fontId="22" fillId="0" borderId="11" xfId="0" applyFont="1" applyBorder="1" applyAlignment="1">
      <alignment horizontal="left"/>
    </xf>
    <xf numFmtId="0" fontId="22" fillId="0" borderId="0" xfId="0" applyFont="1"/>
    <xf numFmtId="0" fontId="22" fillId="0" borderId="15" xfId="0" applyFont="1" applyBorder="1"/>
    <xf numFmtId="0" fontId="22" fillId="0" borderId="21" xfId="0" applyFont="1" applyBorder="1"/>
    <xf numFmtId="0" fontId="4" fillId="0" borderId="0" xfId="0" applyFont="1"/>
    <xf numFmtId="0" fontId="4" fillId="0" borderId="15" xfId="0" applyFont="1" applyBorder="1" applyAlignment="1">
      <alignment horizontal="center"/>
    </xf>
    <xf numFmtId="0" fontId="4" fillId="0" borderId="15" xfId="0" applyFont="1" applyBorder="1"/>
    <xf numFmtId="3" fontId="4" fillId="0" borderId="15" xfId="0" applyNumberFormat="1" applyFont="1" applyBorder="1" applyAlignment="1">
      <alignment horizontal="center"/>
    </xf>
    <xf numFmtId="0" fontId="4" fillId="0" borderId="0" xfId="45" applyFont="1" applyAlignment="1"/>
    <xf numFmtId="0" fontId="3" fillId="0" borderId="15" xfId="0" applyFont="1" applyBorder="1" applyAlignment="1">
      <alignment horizontal="center"/>
    </xf>
    <xf numFmtId="0" fontId="3" fillId="0" borderId="15" xfId="0" applyFont="1" applyBorder="1"/>
    <xf numFmtId="3" fontId="3" fillId="0" borderId="15" xfId="0" applyNumberFormat="1" applyFont="1" applyBorder="1" applyAlignment="1">
      <alignment horizontal="center"/>
    </xf>
    <xf numFmtId="0" fontId="4" fillId="0" borderId="15" xfId="0" applyFont="1" applyFill="1" applyBorder="1"/>
    <xf numFmtId="3" fontId="4" fillId="0" borderId="15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5" xfId="0" applyFont="1" applyFill="1" applyBorder="1" applyAlignment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0" fontId="23" fillId="0" borderId="15" xfId="0" applyFont="1" applyBorder="1"/>
    <xf numFmtId="3" fontId="4" fillId="0" borderId="15" xfId="0" applyNumberFormat="1" applyFont="1" applyBorder="1" applyAlignment="1">
      <alignment horizontal="center" vertical="top"/>
    </xf>
    <xf numFmtId="3" fontId="3" fillId="0" borderId="15" xfId="0" applyNumberFormat="1" applyFont="1" applyBorder="1" applyAlignment="1">
      <alignment horizontal="center" vertical="top"/>
    </xf>
    <xf numFmtId="0" fontId="24" fillId="0" borderId="15" xfId="20" applyFont="1" applyBorder="1" applyAlignment="1">
      <alignment horizontal="left" shrinkToFit="1"/>
    </xf>
    <xf numFmtId="0" fontId="4" fillId="0" borderId="15" xfId="0" applyFont="1" applyBorder="1" applyAlignment="1">
      <alignment horizontal="left" shrinkToFit="1"/>
    </xf>
    <xf numFmtId="0" fontId="4" fillId="0" borderId="11" xfId="0" applyFont="1" applyBorder="1"/>
    <xf numFmtId="0" fontId="4" fillId="0" borderId="15" xfId="0" applyFont="1" applyBorder="1" applyAlignment="1">
      <alignment shrinkToFit="1"/>
    </xf>
    <xf numFmtId="0" fontId="4" fillId="0" borderId="15" xfId="0" applyFont="1" applyBorder="1" applyAlignment="1">
      <alignment horizontal="center" shrinkToFit="1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59" fontId="3" fillId="0" borderId="17" xfId="0" applyNumberFormat="1" applyFont="1" applyBorder="1" applyAlignment="1">
      <alignment horizontal="center"/>
    </xf>
  </cellXfs>
  <cellStyles count="47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Comma 2" xfId="19"/>
    <cellStyle name="Normal 2" xfId="20"/>
    <cellStyle name="Normal 2 2" xfId="44"/>
    <cellStyle name="การคำนวณ" xfId="21" builtinId="22" customBuiltin="1"/>
    <cellStyle name="ข้อความเตือน" xfId="22" builtinId="11" customBuiltin="1"/>
    <cellStyle name="ข้อความอธิบาย" xfId="23" builtinId="53" customBuiltin="1"/>
    <cellStyle name="ชื่อเรื่อง" xfId="24" builtinId="15" customBuiltin="1"/>
    <cellStyle name="เซลล์ตรวจสอบ" xfId="25" builtinId="23" customBuiltin="1"/>
    <cellStyle name="เซลล์ที่มีการเชื่อมโยง" xfId="26" builtinId="24" customBuiltin="1"/>
    <cellStyle name="ดี" xfId="27" builtinId="26" customBuiltin="1"/>
    <cellStyle name="ปกติ" xfId="0" builtinId="0"/>
    <cellStyle name="ปกติ 2" xfId="46"/>
    <cellStyle name="ปกติ 3" xfId="45"/>
    <cellStyle name="ป้อนค่า" xfId="28" builtinId="20" customBuiltin="1"/>
    <cellStyle name="ปานกลาง" xfId="29" builtinId="28" customBuiltin="1"/>
    <cellStyle name="ผลรวม" xfId="30" builtinId="25" customBuiltin="1"/>
    <cellStyle name="แย่" xfId="31" builtinId="27" customBuiltin="1"/>
    <cellStyle name="ส่วนที่ถูกเน้น1" xfId="32" builtinId="29" customBuiltin="1"/>
    <cellStyle name="ส่วนที่ถูกเน้น2" xfId="33" builtinId="33" customBuiltin="1"/>
    <cellStyle name="ส่วนที่ถูกเน้น3" xfId="34" builtinId="37" customBuiltin="1"/>
    <cellStyle name="ส่วนที่ถูกเน้น4" xfId="35" builtinId="41" customBuiltin="1"/>
    <cellStyle name="ส่วนที่ถูกเน้น5" xfId="36" builtinId="45" customBuiltin="1"/>
    <cellStyle name="ส่วนที่ถูกเน้น6" xfId="37" builtinId="49" customBuiltin="1"/>
    <cellStyle name="แสดงผล" xfId="38" builtinId="21" customBuiltin="1"/>
    <cellStyle name="หมายเหตุ" xfId="39" builtinId="10" customBuiltin="1"/>
    <cellStyle name="หัวเรื่อง 1" xfId="40" builtinId="16" customBuiltin="1"/>
    <cellStyle name="หัวเรื่อง 2" xfId="41" builtinId="17" customBuiltin="1"/>
    <cellStyle name="หัวเรื่อง 3" xfId="42" builtinId="18" customBuiltin="1"/>
    <cellStyle name="หัวเรื่อง 4" xfId="43" builtinId="1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21011</xdr:colOff>
      <xdr:row>4</xdr:row>
      <xdr:rowOff>119060</xdr:rowOff>
    </xdr:from>
    <xdr:to>
      <xdr:col>17</xdr:col>
      <xdr:colOff>252134</xdr:colOff>
      <xdr:row>4</xdr:row>
      <xdr:rowOff>119061</xdr:rowOff>
    </xdr:to>
    <xdr:sp macro="" textlink="">
      <xdr:nvSpPr>
        <xdr:cNvPr id="2" name="Line 6"/>
        <xdr:cNvSpPr>
          <a:spLocks noChangeShapeType="1"/>
        </xdr:cNvSpPr>
      </xdr:nvSpPr>
      <xdr:spPr bwMode="auto">
        <a:xfrm flipV="1">
          <a:off x="6016158" y="1071560"/>
          <a:ext cx="3389781" cy="1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21011</xdr:colOff>
      <xdr:row>12</xdr:row>
      <xdr:rowOff>147077</xdr:rowOff>
    </xdr:from>
    <xdr:to>
      <xdr:col>17</xdr:col>
      <xdr:colOff>252134</xdr:colOff>
      <xdr:row>12</xdr:row>
      <xdr:rowOff>147078</xdr:rowOff>
    </xdr:to>
    <xdr:sp macro="" textlink="">
      <xdr:nvSpPr>
        <xdr:cNvPr id="4" name="Line 6"/>
        <xdr:cNvSpPr>
          <a:spLocks noChangeShapeType="1"/>
        </xdr:cNvSpPr>
      </xdr:nvSpPr>
      <xdr:spPr bwMode="auto">
        <a:xfrm flipV="1">
          <a:off x="6016158" y="3004577"/>
          <a:ext cx="3389781" cy="1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8</xdr:col>
      <xdr:colOff>14008</xdr:colOff>
      <xdr:row>18</xdr:row>
      <xdr:rowOff>126065</xdr:rowOff>
    </xdr:from>
    <xdr:to>
      <xdr:col>8</xdr:col>
      <xdr:colOff>273143</xdr:colOff>
      <xdr:row>18</xdr:row>
      <xdr:rowOff>126065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V="1">
          <a:off x="6583457" y="4412315"/>
          <a:ext cx="25913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15</xdr:col>
      <xdr:colOff>14007</xdr:colOff>
      <xdr:row>26</xdr:row>
      <xdr:rowOff>119063</xdr:rowOff>
    </xdr:from>
    <xdr:to>
      <xdr:col>15</xdr:col>
      <xdr:colOff>273142</xdr:colOff>
      <xdr:row>26</xdr:row>
      <xdr:rowOff>119063</xdr:rowOff>
    </xdr:to>
    <xdr:sp macro="" textlink="">
      <xdr:nvSpPr>
        <xdr:cNvPr id="8" name="Line 6"/>
        <xdr:cNvSpPr>
          <a:spLocks noChangeShapeType="1"/>
        </xdr:cNvSpPr>
      </xdr:nvSpPr>
      <xdr:spPr bwMode="auto">
        <a:xfrm flipV="1">
          <a:off x="8593511" y="6310313"/>
          <a:ext cx="25913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14007</xdr:colOff>
      <xdr:row>29</xdr:row>
      <xdr:rowOff>133069</xdr:rowOff>
    </xdr:from>
    <xdr:to>
      <xdr:col>11</xdr:col>
      <xdr:colOff>273142</xdr:colOff>
      <xdr:row>29</xdr:row>
      <xdr:rowOff>133069</xdr:rowOff>
    </xdr:to>
    <xdr:sp macro="" textlink="">
      <xdr:nvSpPr>
        <xdr:cNvPr id="9" name="Line 6"/>
        <xdr:cNvSpPr>
          <a:spLocks noChangeShapeType="1"/>
        </xdr:cNvSpPr>
      </xdr:nvSpPr>
      <xdr:spPr bwMode="auto">
        <a:xfrm flipV="1">
          <a:off x="7444908" y="7038694"/>
          <a:ext cx="25913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43</xdr:row>
      <xdr:rowOff>140063</xdr:rowOff>
    </xdr:from>
    <xdr:to>
      <xdr:col>17</xdr:col>
      <xdr:colOff>259136</xdr:colOff>
      <xdr:row>43</xdr:row>
      <xdr:rowOff>141651</xdr:rowOff>
    </xdr:to>
    <xdr:cxnSp macro="">
      <xdr:nvCxnSpPr>
        <xdr:cNvPr id="17" name="ลูกศรเชื่อมต่อแบบตรง 16"/>
        <xdr:cNvCxnSpPr/>
      </xdr:nvCxnSpPr>
      <xdr:spPr>
        <a:xfrm>
          <a:off x="8005202" y="11570063"/>
          <a:ext cx="1407739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7004</xdr:colOff>
      <xdr:row>36</xdr:row>
      <xdr:rowOff>119065</xdr:rowOff>
    </xdr:from>
    <xdr:to>
      <xdr:col>17</xdr:col>
      <xdr:colOff>252133</xdr:colOff>
      <xdr:row>36</xdr:row>
      <xdr:rowOff>119065</xdr:rowOff>
    </xdr:to>
    <xdr:sp macro="" textlink="">
      <xdr:nvSpPr>
        <xdr:cNvPr id="18" name="Line 6"/>
        <xdr:cNvSpPr>
          <a:spLocks noChangeShapeType="1"/>
        </xdr:cNvSpPr>
      </xdr:nvSpPr>
      <xdr:spPr bwMode="auto">
        <a:xfrm flipV="1">
          <a:off x="7437905" y="8929690"/>
          <a:ext cx="1968033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152400</xdr:rowOff>
    </xdr:from>
    <xdr:to>
      <xdr:col>8</xdr:col>
      <xdr:colOff>0</xdr:colOff>
      <xdr:row>4</xdr:row>
      <xdr:rowOff>152400</xdr:rowOff>
    </xdr:to>
    <xdr:sp macro="" textlink="">
      <xdr:nvSpPr>
        <xdr:cNvPr id="14" name="Line 1"/>
        <xdr:cNvSpPr>
          <a:spLocks noChangeShapeType="1"/>
        </xdr:cNvSpPr>
      </xdr:nvSpPr>
      <xdr:spPr bwMode="auto">
        <a:xfrm>
          <a:off x="5857875" y="1905000"/>
          <a:ext cx="571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7</xdr:col>
      <xdr:colOff>0</xdr:colOff>
      <xdr:row>6</xdr:row>
      <xdr:rowOff>125397</xdr:rowOff>
    </xdr:from>
    <xdr:to>
      <xdr:col>9</xdr:col>
      <xdr:colOff>0</xdr:colOff>
      <xdr:row>6</xdr:row>
      <xdr:rowOff>125397</xdr:rowOff>
    </xdr:to>
    <xdr:sp macro="" textlink="">
      <xdr:nvSpPr>
        <xdr:cNvPr id="15" name="Line 1"/>
        <xdr:cNvSpPr>
          <a:spLocks noChangeShapeType="1"/>
        </xdr:cNvSpPr>
      </xdr:nvSpPr>
      <xdr:spPr bwMode="auto">
        <a:xfrm>
          <a:off x="6135688" y="1554147"/>
          <a:ext cx="571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9</xdr:col>
      <xdr:colOff>284163</xdr:colOff>
      <xdr:row>8</xdr:row>
      <xdr:rowOff>125412</xdr:rowOff>
    </xdr:from>
    <xdr:to>
      <xdr:col>11</xdr:col>
      <xdr:colOff>284163</xdr:colOff>
      <xdr:row>8</xdr:row>
      <xdr:rowOff>125412</xdr:rowOff>
    </xdr:to>
    <xdr:sp macro="" textlink="">
      <xdr:nvSpPr>
        <xdr:cNvPr id="16" name="Line 1"/>
        <xdr:cNvSpPr>
          <a:spLocks noChangeShapeType="1"/>
        </xdr:cNvSpPr>
      </xdr:nvSpPr>
      <xdr:spPr bwMode="auto">
        <a:xfrm>
          <a:off x="6991351" y="2030412"/>
          <a:ext cx="571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11</xdr:col>
      <xdr:colOff>1588</xdr:colOff>
      <xdr:row>10</xdr:row>
      <xdr:rowOff>130175</xdr:rowOff>
    </xdr:from>
    <xdr:to>
      <xdr:col>13</xdr:col>
      <xdr:colOff>1588</xdr:colOff>
      <xdr:row>10</xdr:row>
      <xdr:rowOff>130175</xdr:rowOff>
    </xdr:to>
    <xdr:sp macro="" textlink="">
      <xdr:nvSpPr>
        <xdr:cNvPr id="17" name="Line 1"/>
        <xdr:cNvSpPr>
          <a:spLocks noChangeShapeType="1"/>
        </xdr:cNvSpPr>
      </xdr:nvSpPr>
      <xdr:spPr bwMode="auto">
        <a:xfrm>
          <a:off x="7280276" y="2511425"/>
          <a:ext cx="571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9</xdr:col>
      <xdr:colOff>285749</xdr:colOff>
      <xdr:row>13</xdr:row>
      <xdr:rowOff>125412</xdr:rowOff>
    </xdr:from>
    <xdr:to>
      <xdr:col>11</xdr:col>
      <xdr:colOff>285749</xdr:colOff>
      <xdr:row>13</xdr:row>
      <xdr:rowOff>125412</xdr:rowOff>
    </xdr:to>
    <xdr:sp macro="" textlink="">
      <xdr:nvSpPr>
        <xdr:cNvPr id="18" name="Line 1"/>
        <xdr:cNvSpPr>
          <a:spLocks noChangeShapeType="1"/>
        </xdr:cNvSpPr>
      </xdr:nvSpPr>
      <xdr:spPr bwMode="auto">
        <a:xfrm>
          <a:off x="6992937" y="3221037"/>
          <a:ext cx="571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278376</xdr:colOff>
      <xdr:row>4</xdr:row>
      <xdr:rowOff>145795</xdr:rowOff>
    </xdr:from>
    <xdr:to>
      <xdr:col>8</xdr:col>
      <xdr:colOff>3687</xdr:colOff>
      <xdr:row>4</xdr:row>
      <xdr:rowOff>145797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6139324" y="1098295"/>
          <a:ext cx="293738" cy="2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1844</xdr:colOff>
      <xdr:row>5</xdr:row>
      <xdr:rowOff>122903</xdr:rowOff>
    </xdr:from>
    <xdr:to>
      <xdr:col>9</xdr:col>
      <xdr:colOff>138266</xdr:colOff>
      <xdr:row>5</xdr:row>
      <xdr:rowOff>133350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6431219" y="1313528"/>
          <a:ext cx="420636" cy="10447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126592</xdr:colOff>
      <xdr:row>6</xdr:row>
      <xdr:rowOff>128589</xdr:rowOff>
    </xdr:from>
    <xdr:to>
      <xdr:col>11</xdr:col>
      <xdr:colOff>1</xdr:colOff>
      <xdr:row>6</xdr:row>
      <xdr:rowOff>130585</xdr:rowOff>
    </xdr:to>
    <xdr:cxnSp macro="">
      <xdr:nvCxnSpPr>
        <xdr:cNvPr id="5" name="ลูกศรเชื่อมต่อแบบตรง 4"/>
        <xdr:cNvCxnSpPr/>
      </xdr:nvCxnSpPr>
      <xdr:spPr>
        <a:xfrm>
          <a:off x="6840181" y="1557339"/>
          <a:ext cx="441836" cy="199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8</xdr:row>
      <xdr:rowOff>121981</xdr:rowOff>
    </xdr:from>
    <xdr:to>
      <xdr:col>16</xdr:col>
      <xdr:colOff>276532</xdr:colOff>
      <xdr:row>8</xdr:row>
      <xdr:rowOff>122903</xdr:rowOff>
    </xdr:to>
    <xdr:cxnSp macro="">
      <xdr:nvCxnSpPr>
        <xdr:cNvPr id="7" name="ลูกศรเชื่อมต่อแบบตรง 6"/>
        <xdr:cNvCxnSpPr/>
      </xdr:nvCxnSpPr>
      <xdr:spPr>
        <a:xfrm>
          <a:off x="7566230" y="2026981"/>
          <a:ext cx="1413387" cy="922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7681</xdr:colOff>
      <xdr:row>7</xdr:row>
      <xdr:rowOff>122902</xdr:rowOff>
    </xdr:from>
    <xdr:to>
      <xdr:col>11</xdr:col>
      <xdr:colOff>266816</xdr:colOff>
      <xdr:row>7</xdr:row>
      <xdr:rowOff>122902</xdr:rowOff>
    </xdr:to>
    <xdr:sp macro="" textlink="">
      <xdr:nvSpPr>
        <xdr:cNvPr id="9" name="Line 6"/>
        <xdr:cNvSpPr>
          <a:spLocks noChangeShapeType="1"/>
        </xdr:cNvSpPr>
      </xdr:nvSpPr>
      <xdr:spPr bwMode="auto">
        <a:xfrm flipV="1">
          <a:off x="7289697" y="1789777"/>
          <a:ext cx="25913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9"/>
  <sheetViews>
    <sheetView tabSelected="1" view="pageBreakPreview" topLeftCell="A57" zoomScale="136" zoomScaleNormal="160" zoomScaleSheetLayoutView="136" workbookViewId="0">
      <selection activeCell="D74" sqref="D74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6" width="13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3" customFormat="1" ht="18.75" customHeight="1">
      <c r="A3" s="28" t="s">
        <v>0</v>
      </c>
      <c r="B3" s="42" t="s">
        <v>16</v>
      </c>
      <c r="C3" s="29" t="s">
        <v>17</v>
      </c>
      <c r="D3" s="44" t="s">
        <v>31</v>
      </c>
      <c r="E3" s="29" t="s">
        <v>2</v>
      </c>
      <c r="F3" s="29" t="s">
        <v>18</v>
      </c>
      <c r="G3" s="46" t="s">
        <v>21</v>
      </c>
      <c r="H3" s="47"/>
      <c r="I3" s="48"/>
      <c r="J3" s="49" t="s">
        <v>32</v>
      </c>
      <c r="K3" s="47"/>
      <c r="L3" s="47"/>
      <c r="M3" s="47"/>
      <c r="N3" s="47"/>
      <c r="O3" s="47"/>
      <c r="P3" s="47"/>
      <c r="Q3" s="47"/>
      <c r="R3" s="48"/>
    </row>
    <row r="4" spans="1:18" s="3" customFormat="1" ht="18.75" customHeight="1">
      <c r="A4" s="30" t="s">
        <v>1</v>
      </c>
      <c r="B4" s="43"/>
      <c r="C4" s="31" t="s">
        <v>19</v>
      </c>
      <c r="D4" s="45"/>
      <c r="E4" s="31" t="s">
        <v>3</v>
      </c>
      <c r="F4" s="31" t="s">
        <v>20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15</v>
      </c>
    </row>
    <row r="5" spans="1:18" s="3" customFormat="1" ht="18.75" customHeight="1">
      <c r="A5" s="4">
        <v>1</v>
      </c>
      <c r="B5" s="5" t="s">
        <v>30</v>
      </c>
      <c r="C5" s="12" t="s">
        <v>39</v>
      </c>
      <c r="D5" s="6">
        <v>300000</v>
      </c>
      <c r="E5" s="4" t="s">
        <v>56</v>
      </c>
      <c r="F5" s="4" t="s">
        <v>49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s="3" customFormat="1" ht="18.75" customHeight="1">
      <c r="A6" s="4"/>
      <c r="B6" s="5"/>
      <c r="C6" s="13" t="s">
        <v>52</v>
      </c>
      <c r="D6" s="6"/>
      <c r="E6" s="4" t="s">
        <v>57</v>
      </c>
      <c r="F6" s="4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s="3" customFormat="1" ht="18.75" customHeight="1">
      <c r="A7" s="4"/>
      <c r="B7" s="5"/>
      <c r="C7" s="13" t="s">
        <v>53</v>
      </c>
      <c r="D7" s="6"/>
      <c r="E7" s="4"/>
      <c r="F7" s="4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s="3" customFormat="1" ht="18.75" customHeight="1">
      <c r="A8" s="4"/>
      <c r="B8" s="5"/>
      <c r="C8" s="14" t="s">
        <v>55</v>
      </c>
      <c r="D8" s="6"/>
      <c r="E8" s="4"/>
      <c r="F8" s="4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s="3" customFormat="1" ht="18.75" customHeight="1">
      <c r="A9" s="4"/>
      <c r="B9" s="5"/>
      <c r="C9" s="14" t="s">
        <v>54</v>
      </c>
      <c r="D9" s="6"/>
      <c r="E9" s="4"/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 s="3" customFormat="1" ht="18.75" customHeight="1">
      <c r="A10" s="4"/>
      <c r="B10" s="5"/>
      <c r="C10" s="14" t="s">
        <v>50</v>
      </c>
      <c r="D10" s="6"/>
      <c r="E10" s="4"/>
      <c r="F10" s="4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s="3" customFormat="1" ht="18.75" customHeight="1">
      <c r="A11" s="4"/>
      <c r="B11" s="5"/>
      <c r="C11" s="13" t="s">
        <v>51</v>
      </c>
      <c r="D11" s="6"/>
      <c r="E11" s="4"/>
      <c r="F11" s="4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s="3" customFormat="1" ht="18.75" customHeight="1">
      <c r="A12" s="4"/>
      <c r="B12" s="5"/>
      <c r="C12" s="13"/>
      <c r="D12" s="6"/>
      <c r="E12" s="4"/>
      <c r="F12" s="4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s="3" customFormat="1" ht="18.75" customHeight="1">
      <c r="A13" s="4">
        <v>2</v>
      </c>
      <c r="B13" s="5" t="s">
        <v>24</v>
      </c>
      <c r="C13" s="15" t="s">
        <v>58</v>
      </c>
      <c r="D13" s="6">
        <v>100000</v>
      </c>
      <c r="E13" s="4" t="s">
        <v>63</v>
      </c>
      <c r="F13" s="4" t="s">
        <v>49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s="3" customFormat="1" ht="18.75" customHeight="1">
      <c r="A14" s="4"/>
      <c r="B14" s="5" t="s">
        <v>25</v>
      </c>
      <c r="C14" s="15" t="s">
        <v>59</v>
      </c>
      <c r="D14" s="6"/>
      <c r="E14" s="4" t="s">
        <v>25</v>
      </c>
      <c r="F14" s="4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 s="3" customFormat="1" ht="18.75" customHeight="1">
      <c r="A15" s="4"/>
      <c r="B15" s="5"/>
      <c r="C15" s="15" t="s">
        <v>62</v>
      </c>
      <c r="D15" s="6"/>
      <c r="E15" s="4"/>
      <c r="F15" s="4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8" s="3" customFormat="1" ht="18.75" customHeight="1">
      <c r="A16" s="4"/>
      <c r="B16" s="5"/>
      <c r="C16" s="15" t="s">
        <v>60</v>
      </c>
      <c r="D16" s="6"/>
      <c r="E16" s="4"/>
      <c r="F16" s="4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18" s="3" customFormat="1" ht="18.75" customHeight="1">
      <c r="A17" s="4"/>
      <c r="B17" s="5"/>
      <c r="C17" s="15" t="s">
        <v>61</v>
      </c>
      <c r="D17" s="6"/>
      <c r="E17" s="4"/>
      <c r="F17" s="4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1:18" s="3" customFormat="1" ht="18.75" customHeight="1">
      <c r="A18" s="4"/>
      <c r="B18" s="5"/>
      <c r="C18" s="5"/>
      <c r="D18" s="6"/>
      <c r="E18" s="4"/>
      <c r="F18" s="4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18" s="3" customFormat="1" ht="18.75" customHeight="1">
      <c r="A19" s="4">
        <v>3</v>
      </c>
      <c r="B19" s="5" t="s">
        <v>36</v>
      </c>
      <c r="C19" s="14" t="s">
        <v>40</v>
      </c>
      <c r="D19" s="6">
        <v>3000000</v>
      </c>
      <c r="E19" s="4" t="s">
        <v>67</v>
      </c>
      <c r="F19" s="4" t="s">
        <v>49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 s="3" customFormat="1" ht="18.75" customHeight="1">
      <c r="A20" s="4"/>
      <c r="B20" s="5" t="s">
        <v>37</v>
      </c>
      <c r="C20" s="14" t="s">
        <v>64</v>
      </c>
      <c r="D20" s="6"/>
      <c r="E20" s="4" t="s">
        <v>68</v>
      </c>
      <c r="F20" s="4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 s="3" customFormat="1" ht="18.75" customHeight="1">
      <c r="A21" s="4"/>
      <c r="B21" s="5"/>
      <c r="C21" s="14" t="s">
        <v>65</v>
      </c>
      <c r="D21" s="6"/>
      <c r="E21" s="4"/>
      <c r="F21" s="4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 s="3" customFormat="1" ht="18.75" customHeight="1">
      <c r="A22" s="4"/>
      <c r="B22" s="5"/>
      <c r="C22" s="14" t="s">
        <v>66</v>
      </c>
      <c r="D22" s="6"/>
      <c r="E22" s="4"/>
      <c r="F22" s="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8" s="3" customFormat="1" ht="18.75" customHeight="1">
      <c r="A23" s="4"/>
      <c r="B23" s="5"/>
      <c r="C23" s="14" t="s">
        <v>41</v>
      </c>
      <c r="D23" s="6"/>
      <c r="E23" s="4"/>
      <c r="F23" s="4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8" s="3" customFormat="1" ht="18.75" customHeight="1">
      <c r="A24" s="4"/>
      <c r="B24" s="5"/>
      <c r="C24" s="14" t="s">
        <v>42</v>
      </c>
      <c r="D24" s="6"/>
      <c r="E24" s="4"/>
      <c r="F24" s="4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18" s="3" customFormat="1" ht="18.75" customHeight="1">
      <c r="A25" s="4"/>
      <c r="B25" s="5"/>
      <c r="C25" s="15" t="s">
        <v>43</v>
      </c>
      <c r="D25" s="6"/>
      <c r="E25" s="4"/>
      <c r="F25" s="4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</row>
    <row r="26" spans="1:18" s="3" customFormat="1" ht="18.75" customHeight="1">
      <c r="A26" s="4"/>
      <c r="B26" s="5"/>
      <c r="C26" s="5" t="s">
        <v>44</v>
      </c>
      <c r="D26" s="6"/>
      <c r="E26" s="4"/>
      <c r="F26" s="4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1:18" s="3" customFormat="1" ht="18" customHeight="1">
      <c r="A27" s="4">
        <v>4</v>
      </c>
      <c r="B27" s="5" t="s">
        <v>27</v>
      </c>
      <c r="C27" s="5" t="s">
        <v>45</v>
      </c>
      <c r="D27" s="6">
        <v>100000</v>
      </c>
      <c r="E27" s="4" t="s">
        <v>69</v>
      </c>
      <c r="F27" s="4" t="s">
        <v>49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 spans="1:18" s="3" customFormat="1" ht="18" customHeight="1">
      <c r="A28" s="4"/>
      <c r="B28" s="5" t="s">
        <v>28</v>
      </c>
      <c r="C28" s="5" t="s">
        <v>46</v>
      </c>
      <c r="D28" s="6"/>
      <c r="E28" s="4" t="s">
        <v>70</v>
      </c>
      <c r="F28" s="4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18" s="3" customFormat="1" ht="18" customHeight="1">
      <c r="A29" s="4"/>
      <c r="B29" s="5"/>
      <c r="C29" s="5"/>
      <c r="D29" s="6"/>
      <c r="E29" s="4"/>
      <c r="F29" s="4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8" s="3" customFormat="1" ht="18" customHeight="1">
      <c r="A30" s="4">
        <v>5</v>
      </c>
      <c r="B30" s="5" t="s">
        <v>26</v>
      </c>
      <c r="C30" s="15" t="s">
        <v>40</v>
      </c>
      <c r="D30" s="6">
        <v>1000000</v>
      </c>
      <c r="E30" s="4" t="s">
        <v>29</v>
      </c>
      <c r="F30" s="4" t="s">
        <v>49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18" s="3" customFormat="1" ht="18" customHeight="1">
      <c r="A31" s="4"/>
      <c r="B31" s="5" t="s">
        <v>29</v>
      </c>
      <c r="C31" s="15" t="s">
        <v>71</v>
      </c>
      <c r="D31" s="6"/>
      <c r="E31" s="4"/>
      <c r="F31" s="4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 s="3" customFormat="1" ht="18" customHeight="1">
      <c r="A32" s="4"/>
      <c r="B32" s="5"/>
      <c r="C32" s="15" t="s">
        <v>47</v>
      </c>
      <c r="D32" s="6"/>
      <c r="E32" s="4"/>
      <c r="F32" s="4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8" s="3" customFormat="1" ht="18" customHeight="1">
      <c r="A33" s="4"/>
      <c r="B33" s="5"/>
      <c r="C33" s="15" t="s">
        <v>72</v>
      </c>
      <c r="D33" s="6"/>
      <c r="E33" s="4"/>
      <c r="F33" s="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 s="3" customFormat="1" ht="18" customHeight="1">
      <c r="A34" s="4"/>
      <c r="B34" s="5"/>
      <c r="C34" s="15" t="s">
        <v>127</v>
      </c>
      <c r="D34" s="6"/>
      <c r="E34" s="4"/>
      <c r="F34" s="4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18" s="3" customFormat="1" ht="18" customHeight="1">
      <c r="A35" s="4"/>
      <c r="B35" s="5"/>
      <c r="C35" s="15" t="s">
        <v>128</v>
      </c>
      <c r="D35" s="6"/>
      <c r="E35" s="4"/>
      <c r="F35" s="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1:18" s="3" customFormat="1" ht="18" customHeight="1">
      <c r="A36" s="4"/>
      <c r="B36" s="5"/>
      <c r="C36" s="14"/>
      <c r="D36" s="6"/>
      <c r="E36" s="4"/>
      <c r="F36" s="4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1:18" s="3" customFormat="1" ht="18" customHeight="1">
      <c r="A37" s="4">
        <v>6</v>
      </c>
      <c r="B37" s="18" t="s">
        <v>129</v>
      </c>
      <c r="C37" s="14" t="s">
        <v>78</v>
      </c>
      <c r="D37" s="6">
        <v>14000000</v>
      </c>
      <c r="E37" s="4" t="s">
        <v>73</v>
      </c>
      <c r="F37" s="4" t="s">
        <v>49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18" s="3" customFormat="1" ht="18" customHeight="1">
      <c r="A38" s="4"/>
      <c r="B38" s="18" t="s">
        <v>130</v>
      </c>
      <c r="C38" s="14" t="s">
        <v>77</v>
      </c>
      <c r="D38" s="6"/>
      <c r="E38" s="4" t="s">
        <v>22</v>
      </c>
      <c r="F38" s="4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1:18" s="3" customFormat="1" ht="18" customHeight="1">
      <c r="A39" s="4"/>
      <c r="B39" s="18" t="s">
        <v>131</v>
      </c>
      <c r="C39" s="14" t="s">
        <v>74</v>
      </c>
      <c r="D39" s="6"/>
      <c r="E39" s="4"/>
      <c r="F39" s="4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 s="3" customFormat="1" ht="18" customHeight="1">
      <c r="A40" s="4"/>
      <c r="B40" s="18" t="s">
        <v>132</v>
      </c>
      <c r="C40" s="13" t="s">
        <v>75</v>
      </c>
      <c r="D40" s="6"/>
      <c r="E40" s="4"/>
      <c r="F40" s="4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 s="3" customFormat="1" ht="18" customHeight="1">
      <c r="A41" s="4"/>
      <c r="B41" s="18" t="s">
        <v>133</v>
      </c>
      <c r="C41" s="14" t="s">
        <v>76</v>
      </c>
      <c r="D41" s="6"/>
      <c r="E41" s="4"/>
      <c r="F41" s="4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s="3" customFormat="1" ht="18" customHeight="1">
      <c r="A42" s="4"/>
      <c r="B42" s="18" t="s">
        <v>38</v>
      </c>
      <c r="C42" s="14" t="s">
        <v>48</v>
      </c>
      <c r="D42" s="6"/>
      <c r="E42" s="4"/>
      <c r="F42" s="4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1:18" s="3" customFormat="1" ht="18" customHeight="1">
      <c r="A43" s="4"/>
      <c r="B43" s="5"/>
      <c r="C43" s="18"/>
      <c r="D43" s="6"/>
      <c r="E43" s="4"/>
      <c r="F43" s="4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18" s="3" customFormat="1" ht="18" customHeight="1">
      <c r="A44" s="17">
        <v>7</v>
      </c>
      <c r="B44" s="18" t="s">
        <v>93</v>
      </c>
      <c r="C44" s="18" t="s">
        <v>95</v>
      </c>
      <c r="D44" s="35">
        <v>27325400</v>
      </c>
      <c r="E44" s="17" t="s">
        <v>103</v>
      </c>
      <c r="F44" s="17" t="s">
        <v>49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18" s="3" customFormat="1" ht="18" customHeight="1">
      <c r="A45" s="17"/>
      <c r="B45" s="18" t="s">
        <v>94</v>
      </c>
      <c r="C45" s="18" t="s">
        <v>96</v>
      </c>
      <c r="D45" s="35" t="s">
        <v>101</v>
      </c>
      <c r="E45" s="17" t="s">
        <v>104</v>
      </c>
      <c r="F45" s="4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s="16" customFormat="1" ht="18" customHeight="1">
      <c r="A46" s="17"/>
      <c r="B46" s="18" t="s">
        <v>70</v>
      </c>
      <c r="C46" s="18" t="s">
        <v>97</v>
      </c>
      <c r="D46" s="35" t="s">
        <v>102</v>
      </c>
      <c r="E46" s="17"/>
      <c r="F46" s="17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</row>
    <row r="47" spans="1:18" s="16" customFormat="1" ht="18" customHeight="1">
      <c r="A47" s="33"/>
      <c r="B47" s="34"/>
      <c r="C47" s="18" t="s">
        <v>98</v>
      </c>
      <c r="D47" s="36"/>
      <c r="E47" s="17"/>
      <c r="F47" s="17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</row>
    <row r="48" spans="1:18" s="16" customFormat="1" ht="18" customHeight="1">
      <c r="A48" s="33"/>
      <c r="B48" s="34"/>
      <c r="C48" s="18" t="s">
        <v>99</v>
      </c>
      <c r="D48" s="36"/>
      <c r="E48" s="17"/>
      <c r="F48" s="17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</row>
    <row r="49" spans="1:18" s="16" customFormat="1" ht="18" customHeight="1">
      <c r="A49" s="33"/>
      <c r="B49" s="34"/>
      <c r="C49" s="18" t="s">
        <v>100</v>
      </c>
      <c r="D49" s="36"/>
      <c r="E49" s="17"/>
      <c r="F49" s="17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</row>
    <row r="50" spans="1:18" s="16" customFormat="1" ht="18" customHeight="1">
      <c r="A50" s="33"/>
      <c r="B50" s="34"/>
      <c r="D50" s="36"/>
      <c r="E50" s="17"/>
      <c r="F50" s="17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</row>
    <row r="51" spans="1:18" s="16" customFormat="1" ht="18" customHeight="1">
      <c r="A51" s="33"/>
      <c r="B51" s="34"/>
      <c r="C51" s="18"/>
      <c r="D51" s="36"/>
      <c r="E51" s="17"/>
      <c r="F51" s="17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</row>
    <row r="52" spans="1:18" s="16" customFormat="1" ht="18" customHeight="1">
      <c r="A52" s="33"/>
      <c r="B52" s="34"/>
      <c r="C52" s="18"/>
      <c r="D52" s="36"/>
      <c r="E52" s="17"/>
      <c r="F52" s="17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</row>
    <row r="53" spans="1:18" s="16" customFormat="1" ht="18" customHeight="1">
      <c r="A53" s="33"/>
      <c r="B53" s="34"/>
      <c r="C53" s="18"/>
      <c r="D53" s="19"/>
      <c r="E53" s="17"/>
      <c r="F53" s="17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16" customFormat="1" ht="18" customHeight="1">
      <c r="A54" s="33"/>
      <c r="B54" s="34"/>
      <c r="C54" s="18"/>
      <c r="D54" s="19"/>
      <c r="E54" s="17"/>
      <c r="F54" s="17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s="16" customFormat="1" ht="18" customHeight="1">
      <c r="A55" s="33"/>
      <c r="B55" s="34"/>
      <c r="C55" s="18"/>
      <c r="D55" s="19"/>
      <c r="E55" s="17"/>
      <c r="F55" s="17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s="16" customFormat="1" ht="18" customHeight="1">
      <c r="A56" s="33"/>
      <c r="B56" s="34"/>
      <c r="C56" s="18"/>
      <c r="D56" s="19"/>
      <c r="E56" s="17"/>
      <c r="F56" s="17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</row>
    <row r="57" spans="1:18" s="16" customFormat="1" ht="18" customHeight="1">
      <c r="A57" s="33"/>
      <c r="B57" s="34"/>
      <c r="C57" s="18"/>
      <c r="D57" s="19"/>
      <c r="E57" s="17"/>
      <c r="F57" s="17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</row>
    <row r="58" spans="1:18" s="16" customFormat="1" ht="18" customHeight="1">
      <c r="A58" s="33"/>
      <c r="B58" s="34"/>
      <c r="C58" s="18"/>
      <c r="D58" s="19"/>
      <c r="E58" s="17"/>
      <c r="F58" s="17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</row>
    <row r="59" spans="1:18" s="16" customFormat="1" ht="18" customHeight="1">
      <c r="A59" s="33"/>
      <c r="B59" s="34"/>
      <c r="C59" s="18"/>
      <c r="D59" s="19"/>
      <c r="E59" s="17"/>
      <c r="F59" s="17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</row>
    <row r="60" spans="1:18" s="16" customFormat="1" ht="18" customHeight="1">
      <c r="A60" s="33"/>
      <c r="B60" s="34"/>
      <c r="C60" s="18"/>
      <c r="D60" s="19"/>
      <c r="E60" s="17"/>
      <c r="F60" s="17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</row>
    <row r="61" spans="1:18" s="16" customFormat="1" ht="18" customHeight="1">
      <c r="A61" s="33"/>
      <c r="B61" s="34"/>
      <c r="C61" s="18"/>
      <c r="D61" s="19"/>
      <c r="E61" s="17"/>
      <c r="F61" s="17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</row>
    <row r="62" spans="1:18" s="16" customFormat="1" ht="18" customHeight="1">
      <c r="A62" s="33"/>
      <c r="B62" s="34"/>
      <c r="C62" s="18"/>
      <c r="D62" s="19"/>
      <c r="E62" s="17"/>
      <c r="F62" s="17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s="16" customFormat="1" ht="18" customHeight="1">
      <c r="A63" s="33"/>
      <c r="B63" s="34"/>
      <c r="C63" s="18"/>
      <c r="D63" s="19"/>
      <c r="E63" s="17"/>
      <c r="F63" s="17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s="16" customFormat="1" ht="18" customHeight="1">
      <c r="A64" s="33"/>
      <c r="B64" s="34"/>
      <c r="C64" s="18"/>
      <c r="D64" s="19"/>
      <c r="E64" s="17"/>
      <c r="F64" s="17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18" s="16" customFormat="1" ht="18" customHeight="1">
      <c r="A65" s="33"/>
      <c r="B65" s="34"/>
      <c r="C65" s="18"/>
      <c r="D65" s="19"/>
      <c r="E65" s="17"/>
      <c r="F65" s="17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18" s="16" customFormat="1" ht="18" customHeight="1">
      <c r="A66" s="33"/>
      <c r="B66" s="34"/>
      <c r="C66" s="18"/>
      <c r="D66" s="19"/>
      <c r="E66" s="17"/>
      <c r="F66" s="17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18" s="16" customFormat="1" ht="18" customHeight="1">
      <c r="A67" s="33"/>
      <c r="B67" s="34"/>
      <c r="C67" s="18"/>
      <c r="D67" s="19"/>
      <c r="E67" s="17"/>
      <c r="F67" s="17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18" s="16" customFormat="1" ht="18" customHeight="1">
      <c r="A68" s="33"/>
      <c r="B68" s="34"/>
      <c r="C68" s="18"/>
      <c r="D68" s="19"/>
      <c r="E68" s="17"/>
      <c r="F68" s="17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18" s="16" customFormat="1" ht="18" customHeight="1">
      <c r="A69" s="33"/>
      <c r="B69" s="34"/>
      <c r="C69" s="18"/>
      <c r="D69" s="19"/>
      <c r="E69" s="17"/>
      <c r="F69" s="17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18" s="16" customFormat="1" ht="18" customHeight="1">
      <c r="A70" s="33"/>
      <c r="B70" s="34"/>
      <c r="C70" s="18"/>
      <c r="D70" s="19"/>
      <c r="E70" s="17"/>
      <c r="F70" s="17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18" s="16" customFormat="1" ht="18" customHeight="1">
      <c r="A71" s="33"/>
      <c r="B71" s="34"/>
      <c r="C71" s="18"/>
      <c r="D71" s="19"/>
      <c r="E71" s="17"/>
      <c r="F71" s="17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18" s="16" customFormat="1" ht="18" customHeight="1">
      <c r="A72" s="33"/>
      <c r="B72" s="34"/>
      <c r="C72" s="18"/>
      <c r="D72" s="19"/>
      <c r="E72" s="17"/>
      <c r="F72" s="17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18" s="2" customFormat="1" ht="18.75" customHeight="1">
      <c r="A73" s="21" t="s">
        <v>80</v>
      </c>
      <c r="B73" s="22"/>
      <c r="C73" s="22"/>
      <c r="D73" s="23">
        <f>SUM(D5:D44)</f>
        <v>45825400</v>
      </c>
      <c r="E73" s="21"/>
      <c r="F73" s="21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</row>
    <row r="74" spans="1:18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1:18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</row>
    <row r="76" spans="1:18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1:18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1:18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1:18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  <row r="80" spans="1:18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</row>
    <row r="81" spans="1:18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</row>
    <row r="82" spans="1:18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1:18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</row>
    <row r="84" spans="1:18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</row>
    <row r="85" spans="1:18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</row>
    <row r="86" spans="1:18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</row>
    <row r="87" spans="1:18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</row>
    <row r="88" spans="1:18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</row>
    <row r="89" spans="1:18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</row>
    <row r="90" spans="1:18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</row>
    <row r="91" spans="1:18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</row>
    <row r="92" spans="1:18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</row>
    <row r="93" spans="1:18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</row>
    <row r="94" spans="1:18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</row>
    <row r="95" spans="1:18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1:18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1:18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</row>
    <row r="98" spans="1:18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</row>
    <row r="99" spans="1:18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</row>
    <row r="100" spans="1:18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</row>
    <row r="101" spans="1:18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</row>
    <row r="102" spans="1:18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</row>
    <row r="103" spans="1:18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1:18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</row>
    <row r="105" spans="1:18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1:18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1:18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</row>
    <row r="108" spans="1:18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1:18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1:18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</row>
    <row r="111" spans="1:18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1:18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</row>
    <row r="113" spans="1:18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1:18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1:18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</row>
    <row r="116" spans="1:18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</row>
    <row r="117" spans="1:18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</row>
    <row r="118" spans="1:18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</row>
    <row r="119" spans="1:18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</row>
  </sheetData>
  <mergeCells count="4">
    <mergeCell ref="B3:B4"/>
    <mergeCell ref="D3:D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360" verticalDpi="36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4"/>
  <sheetViews>
    <sheetView view="pageBreakPreview" topLeftCell="A10" zoomScale="120" zoomScaleNormal="142" zoomScaleSheetLayoutView="120" workbookViewId="0">
      <selection activeCell="F1" sqref="F1:F1048576"/>
    </sheetView>
  </sheetViews>
  <sheetFormatPr defaultRowHeight="21"/>
  <cols>
    <col min="1" max="1" width="5.28515625" style="1" customWidth="1"/>
    <col min="2" max="2" width="18.7109375" style="1" customWidth="1"/>
    <col min="3" max="3" width="28.28515625" style="1" customWidth="1"/>
    <col min="4" max="4" width="10.7109375" style="1" customWidth="1"/>
    <col min="5" max="5" width="13.7109375" style="1" customWidth="1"/>
    <col min="6" max="6" width="13.2851562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16" customFormat="1" ht="18.75" customHeight="1">
      <c r="A3" s="28" t="s">
        <v>0</v>
      </c>
      <c r="B3" s="42" t="s">
        <v>16</v>
      </c>
      <c r="C3" s="29" t="s">
        <v>17</v>
      </c>
      <c r="D3" s="44" t="s">
        <v>31</v>
      </c>
      <c r="E3" s="29" t="s">
        <v>2</v>
      </c>
      <c r="F3" s="29" t="s">
        <v>18</v>
      </c>
      <c r="G3" s="46" t="s">
        <v>21</v>
      </c>
      <c r="H3" s="47"/>
      <c r="I3" s="48"/>
      <c r="J3" s="49" t="s">
        <v>32</v>
      </c>
      <c r="K3" s="47"/>
      <c r="L3" s="47"/>
      <c r="M3" s="47"/>
      <c r="N3" s="47"/>
      <c r="O3" s="47"/>
      <c r="P3" s="47"/>
      <c r="Q3" s="47"/>
      <c r="R3" s="48"/>
    </row>
    <row r="4" spans="1:18" s="16" customFormat="1" ht="18.75" customHeight="1">
      <c r="A4" s="30" t="s">
        <v>1</v>
      </c>
      <c r="B4" s="43"/>
      <c r="C4" s="31" t="s">
        <v>19</v>
      </c>
      <c r="D4" s="45"/>
      <c r="E4" s="31" t="s">
        <v>3</v>
      </c>
      <c r="F4" s="31" t="s">
        <v>20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15</v>
      </c>
    </row>
    <row r="5" spans="1:18" s="16" customFormat="1" ht="18.75" customHeight="1">
      <c r="A5" s="17">
        <v>1</v>
      </c>
      <c r="B5" s="18" t="s">
        <v>107</v>
      </c>
      <c r="C5" s="8" t="s">
        <v>136</v>
      </c>
      <c r="D5" s="19">
        <v>50000</v>
      </c>
      <c r="E5" s="38" t="s">
        <v>108</v>
      </c>
      <c r="F5" s="17" t="s">
        <v>117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spans="1:18" s="16" customFormat="1" ht="18.75" customHeight="1">
      <c r="A6" s="17"/>
      <c r="B6" s="18" t="s">
        <v>109</v>
      </c>
      <c r="C6" s="8" t="s">
        <v>137</v>
      </c>
      <c r="D6" s="19"/>
      <c r="E6" s="38" t="s">
        <v>22</v>
      </c>
      <c r="F6" s="17" t="s">
        <v>118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16" customFormat="1" ht="18.75" customHeight="1">
      <c r="A7" s="17"/>
      <c r="B7" s="18"/>
      <c r="C7" s="8" t="s">
        <v>138</v>
      </c>
      <c r="D7" s="19"/>
      <c r="E7" s="38" t="s">
        <v>110</v>
      </c>
      <c r="F7" s="17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8" s="16" customFormat="1" ht="18.75" customHeight="1">
      <c r="A8" s="17"/>
      <c r="B8" s="9"/>
      <c r="C8" s="8" t="s">
        <v>139</v>
      </c>
      <c r="D8" s="19"/>
      <c r="E8" s="38" t="s">
        <v>111</v>
      </c>
      <c r="F8" s="17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s="16" customFormat="1" ht="18.75" customHeight="1">
      <c r="A9" s="17"/>
      <c r="B9" s="9"/>
      <c r="C9" s="8" t="s">
        <v>140</v>
      </c>
      <c r="D9" s="19"/>
      <c r="E9" s="38" t="s">
        <v>119</v>
      </c>
      <c r="F9" s="17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 s="16" customFormat="1" ht="18.75" customHeight="1">
      <c r="A10" s="17"/>
      <c r="B10" s="9"/>
      <c r="C10" s="8" t="s">
        <v>141</v>
      </c>
      <c r="D10" s="19"/>
      <c r="E10" s="38" t="s">
        <v>120</v>
      </c>
      <c r="F10" s="17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 s="16" customFormat="1" ht="18.75" customHeight="1">
      <c r="A11" s="17"/>
      <c r="B11" s="9"/>
      <c r="C11" s="8" t="s">
        <v>142</v>
      </c>
      <c r="D11" s="19"/>
      <c r="E11" s="38" t="s">
        <v>121</v>
      </c>
      <c r="F11" s="17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 s="16" customFormat="1" ht="18.75" customHeight="1">
      <c r="A12" s="17"/>
      <c r="B12" s="9"/>
      <c r="C12" s="8" t="s">
        <v>143</v>
      </c>
      <c r="D12" s="19"/>
      <c r="E12" s="38" t="s">
        <v>122</v>
      </c>
      <c r="F12" s="17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8" s="16" customFormat="1" ht="18.75" customHeight="1">
      <c r="A13" s="17"/>
      <c r="B13" s="9"/>
      <c r="C13" s="38" t="s">
        <v>144</v>
      </c>
      <c r="D13" s="19"/>
      <c r="E13" s="38" t="s">
        <v>112</v>
      </c>
      <c r="F13" s="17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 s="16" customFormat="1" ht="18.75" customHeight="1">
      <c r="A14" s="17"/>
      <c r="B14" s="9"/>
      <c r="C14" s="38" t="s">
        <v>125</v>
      </c>
      <c r="D14" s="19"/>
      <c r="E14" s="38" t="s">
        <v>113</v>
      </c>
      <c r="F14" s="17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 s="16" customFormat="1" ht="18.75" customHeight="1">
      <c r="A15" s="17"/>
      <c r="B15" s="9"/>
      <c r="C15" s="38" t="s">
        <v>114</v>
      </c>
      <c r="D15" s="19"/>
      <c r="E15" s="38" t="s">
        <v>123</v>
      </c>
      <c r="F15" s="17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spans="1:18" s="16" customFormat="1" ht="18.75" customHeight="1">
      <c r="A16" s="17"/>
      <c r="B16" s="9"/>
      <c r="C16" s="38" t="s">
        <v>115</v>
      </c>
      <c r="D16" s="19"/>
      <c r="E16" s="38" t="s">
        <v>124</v>
      </c>
      <c r="F16" s="17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8" s="16" customFormat="1" ht="18.75" customHeight="1">
      <c r="A17" s="17"/>
      <c r="B17" s="9"/>
      <c r="C17" s="38" t="s">
        <v>116</v>
      </c>
      <c r="D17" s="19"/>
      <c r="E17" s="38" t="s">
        <v>126</v>
      </c>
      <c r="F17" s="17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 s="16" customFormat="1" ht="18.75" customHeight="1">
      <c r="A18" s="17"/>
      <c r="B18" s="9"/>
      <c r="C18" s="38"/>
      <c r="D18" s="19"/>
      <c r="E18" s="38"/>
      <c r="F18" s="17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 s="16" customFormat="1" ht="18.75" customHeight="1">
      <c r="A19" s="17"/>
      <c r="B19" s="9"/>
      <c r="C19" s="38"/>
      <c r="D19" s="19"/>
      <c r="E19" s="38"/>
      <c r="F19" s="17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 s="16" customFormat="1" ht="18.75" customHeight="1">
      <c r="A20" s="17"/>
      <c r="B20" s="9"/>
      <c r="C20" s="38"/>
      <c r="D20" s="19"/>
      <c r="E20" s="38"/>
      <c r="F20" s="17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s="16" customFormat="1" ht="18.75" customHeight="1">
      <c r="A21" s="17"/>
      <c r="B21" s="9"/>
      <c r="C21" s="38"/>
      <c r="D21" s="19"/>
      <c r="E21" s="40"/>
      <c r="F21" s="17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 s="16" customFormat="1" ht="18.75" customHeight="1">
      <c r="A22" s="17"/>
      <c r="B22" s="9"/>
      <c r="C22" s="38"/>
      <c r="D22" s="19"/>
      <c r="E22" s="41"/>
      <c r="F22" s="17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 s="16" customFormat="1" ht="18.75" customHeight="1">
      <c r="A23" s="17"/>
      <c r="B23" s="9"/>
      <c r="C23" s="9"/>
      <c r="D23" s="19"/>
      <c r="E23" s="17"/>
      <c r="F23" s="17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1:18" s="16" customFormat="1" ht="18.75" customHeight="1">
      <c r="A24" s="17"/>
      <c r="B24" s="9"/>
      <c r="C24" s="9"/>
      <c r="D24" s="19"/>
      <c r="E24" s="17"/>
      <c r="F24" s="17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s="16" customFormat="1" ht="18.75" customHeight="1">
      <c r="A25" s="17"/>
      <c r="B25" s="9"/>
      <c r="C25" s="9"/>
      <c r="D25" s="19"/>
      <c r="E25" s="17"/>
      <c r="F25" s="17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</row>
    <row r="26" spans="1:18" s="16" customFormat="1" ht="18.75" customHeight="1">
      <c r="A26" s="17"/>
      <c r="B26" s="9"/>
      <c r="C26" s="9"/>
      <c r="D26" s="19"/>
      <c r="E26" s="17"/>
      <c r="F26" s="17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</row>
    <row r="27" spans="1:18" s="2" customFormat="1" ht="18.75" customHeight="1">
      <c r="A27" s="17"/>
      <c r="B27" s="9"/>
      <c r="C27" s="37"/>
      <c r="D27" s="19"/>
      <c r="E27" s="17"/>
      <c r="F27" s="17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</row>
    <row r="28" spans="1:18">
      <c r="A28" s="17"/>
      <c r="B28" s="9"/>
      <c r="C28" s="37"/>
      <c r="D28" s="19"/>
      <c r="E28" s="17"/>
      <c r="F28" s="17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8">
      <c r="A29" s="17"/>
      <c r="B29" s="9"/>
      <c r="C29" s="9"/>
      <c r="D29" s="19"/>
      <c r="E29" s="8"/>
      <c r="F29" s="17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</row>
    <row r="30" spans="1:18">
      <c r="A30" s="17"/>
      <c r="B30" s="9"/>
      <c r="C30" s="9"/>
      <c r="D30" s="19"/>
      <c r="E30" s="17"/>
      <c r="F30" s="17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</row>
    <row r="31" spans="1:18">
      <c r="A31" s="17"/>
      <c r="B31" s="9"/>
      <c r="C31" s="9"/>
      <c r="D31" s="19"/>
      <c r="E31" s="8"/>
      <c r="F31" s="17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</row>
    <row r="32" spans="1:18">
      <c r="A32" s="17"/>
      <c r="B32" s="9"/>
      <c r="C32" s="9"/>
      <c r="D32" s="19"/>
      <c r="E32" s="9"/>
      <c r="F32" s="17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</row>
    <row r="33" spans="1:18">
      <c r="A33" s="17"/>
      <c r="B33" s="9"/>
      <c r="C33" s="9"/>
      <c r="D33" s="19"/>
      <c r="E33" s="8"/>
      <c r="F33" s="17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</row>
    <row r="34" spans="1:18">
      <c r="A34" s="17"/>
      <c r="B34" s="9"/>
      <c r="C34" s="9"/>
      <c r="D34" s="19"/>
      <c r="E34" s="8"/>
      <c r="F34" s="17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</row>
  </sheetData>
  <mergeCells count="4">
    <mergeCell ref="B3:B4"/>
    <mergeCell ref="D3:D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360" verticalDpi="36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1"/>
  <sheetViews>
    <sheetView view="pageBreakPreview" zoomScale="124" zoomScaleNormal="142" zoomScaleSheetLayoutView="124" workbookViewId="0">
      <selection activeCell="C10" sqref="C10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6" width="13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3" customFormat="1" ht="18.75" customHeight="1">
      <c r="A3" s="28" t="s">
        <v>0</v>
      </c>
      <c r="B3" s="42" t="s">
        <v>16</v>
      </c>
      <c r="C3" s="29" t="s">
        <v>17</v>
      </c>
      <c r="D3" s="44" t="s">
        <v>31</v>
      </c>
      <c r="E3" s="29" t="s">
        <v>2</v>
      </c>
      <c r="F3" s="29" t="s">
        <v>18</v>
      </c>
      <c r="G3" s="46" t="s">
        <v>21</v>
      </c>
      <c r="H3" s="47"/>
      <c r="I3" s="48"/>
      <c r="J3" s="49" t="s">
        <v>32</v>
      </c>
      <c r="K3" s="47"/>
      <c r="L3" s="47"/>
      <c r="M3" s="47"/>
      <c r="N3" s="47"/>
      <c r="O3" s="47"/>
      <c r="P3" s="47"/>
      <c r="Q3" s="47"/>
      <c r="R3" s="48"/>
    </row>
    <row r="4" spans="1:18" s="3" customFormat="1" ht="18.75" customHeight="1">
      <c r="A4" s="30" t="s">
        <v>1</v>
      </c>
      <c r="B4" s="43"/>
      <c r="C4" s="31" t="s">
        <v>19</v>
      </c>
      <c r="D4" s="45"/>
      <c r="E4" s="31" t="s">
        <v>3</v>
      </c>
      <c r="F4" s="31" t="s">
        <v>20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15</v>
      </c>
    </row>
    <row r="5" spans="1:18" s="3" customFormat="1" ht="18.75" customHeight="1">
      <c r="A5" s="4">
        <v>1</v>
      </c>
      <c r="B5" s="5" t="s">
        <v>33</v>
      </c>
      <c r="C5" s="24" t="s">
        <v>81</v>
      </c>
      <c r="D5" s="25">
        <v>5700000</v>
      </c>
      <c r="E5" s="26" t="s">
        <v>82</v>
      </c>
      <c r="F5" s="26" t="s">
        <v>83</v>
      </c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s="3" customFormat="1" ht="18.75" customHeight="1">
      <c r="A6" s="4"/>
      <c r="B6" s="5" t="s">
        <v>34</v>
      </c>
      <c r="C6" s="24" t="s">
        <v>84</v>
      </c>
      <c r="D6" s="25"/>
      <c r="E6" s="26" t="s">
        <v>106</v>
      </c>
      <c r="F6" s="26" t="s">
        <v>23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18" s="3" customFormat="1" ht="18.75" customHeight="1">
      <c r="A7" s="4"/>
      <c r="B7" s="10"/>
      <c r="C7" s="27" t="s">
        <v>85</v>
      </c>
      <c r="D7" s="25"/>
      <c r="E7" s="26"/>
      <c r="F7" s="26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18" s="16" customFormat="1" ht="18.75" customHeight="1">
      <c r="A8" s="17"/>
      <c r="B8" s="20"/>
      <c r="C8" s="27" t="s">
        <v>86</v>
      </c>
      <c r="D8" s="25"/>
      <c r="E8" s="26"/>
      <c r="F8" s="26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s="3" customFormat="1" ht="18.75" customHeight="1">
      <c r="A9" s="4"/>
      <c r="B9" s="5"/>
      <c r="C9" s="27" t="s">
        <v>87</v>
      </c>
      <c r="D9" s="25"/>
      <c r="E9" s="26"/>
      <c r="F9" s="26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18" s="3" customFormat="1" ht="18.75" customHeight="1">
      <c r="A10" s="4"/>
      <c r="B10" s="5"/>
      <c r="C10" s="27" t="s">
        <v>79</v>
      </c>
      <c r="D10" s="25"/>
      <c r="E10" s="26"/>
      <c r="F10" s="26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18" s="3" customFormat="1" ht="18.75" customHeight="1">
      <c r="A11" s="4"/>
      <c r="B11" s="5"/>
      <c r="C11" s="27" t="s">
        <v>91</v>
      </c>
      <c r="D11" s="25"/>
      <c r="E11" s="26"/>
      <c r="F11" s="26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18" s="3" customFormat="1" ht="18.75" customHeight="1">
      <c r="A12" s="4"/>
      <c r="B12" s="5"/>
      <c r="C12" s="27" t="s">
        <v>92</v>
      </c>
      <c r="D12" s="25"/>
      <c r="E12" s="26"/>
      <c r="F12" s="26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18" s="3" customFormat="1" ht="18.75" customHeight="1">
      <c r="A13" s="4"/>
      <c r="B13" s="5"/>
      <c r="C13" s="27" t="s">
        <v>88</v>
      </c>
      <c r="D13" s="25"/>
      <c r="E13" s="26"/>
      <c r="F13" s="26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18" s="3" customFormat="1" ht="18.75" customHeight="1">
      <c r="A14" s="4"/>
      <c r="B14" s="5"/>
      <c r="C14" s="24" t="s">
        <v>89</v>
      </c>
      <c r="D14" s="25"/>
      <c r="E14" s="26"/>
      <c r="F14" s="26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8" s="3" customFormat="1" ht="18.75" customHeight="1">
      <c r="A15" s="4"/>
      <c r="B15" s="11"/>
      <c r="C15" s="24" t="s">
        <v>90</v>
      </c>
      <c r="D15" s="25"/>
      <c r="E15" s="26"/>
      <c r="F15" s="26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18" s="3" customFormat="1" ht="18.75" customHeight="1">
      <c r="A16" s="4"/>
      <c r="B16" s="11"/>
      <c r="C16" s="24"/>
      <c r="D16" s="25"/>
      <c r="E16" s="26"/>
      <c r="F16" s="26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1:18" s="3" customFormat="1" ht="18.75" customHeight="1">
      <c r="A17" s="4"/>
      <c r="B17" s="11"/>
      <c r="C17" s="24"/>
      <c r="D17" s="25"/>
      <c r="E17" s="26"/>
      <c r="F17" s="26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 s="3" customFormat="1" ht="18.75" customHeight="1">
      <c r="A18" s="4"/>
      <c r="B18" s="5"/>
      <c r="C18" s="5"/>
      <c r="D18" s="6"/>
      <c r="E18" s="4"/>
      <c r="F18" s="4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18" s="3" customFormat="1" ht="18.75" customHeight="1">
      <c r="A19" s="4"/>
      <c r="B19" s="5"/>
      <c r="C19" s="5"/>
      <c r="D19" s="6"/>
      <c r="E19" s="4"/>
      <c r="F19" s="4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 s="3" customFormat="1" ht="18.75" customHeight="1">
      <c r="A20" s="4"/>
      <c r="B20" s="5"/>
      <c r="C20" s="5"/>
      <c r="D20" s="6"/>
      <c r="E20" s="4"/>
      <c r="F20" s="4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 s="3" customFormat="1" ht="18.75" customHeight="1">
      <c r="A21" s="4"/>
      <c r="B21" s="5"/>
      <c r="C21" s="5"/>
      <c r="D21" s="6"/>
      <c r="E21" s="4"/>
      <c r="F21" s="4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 s="3" customFormat="1" ht="18.75" customHeight="1">
      <c r="A22" s="4"/>
      <c r="B22" s="5"/>
      <c r="C22" s="5"/>
      <c r="D22" s="6"/>
      <c r="E22" s="4"/>
      <c r="F22" s="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8" s="3" customFormat="1" ht="18.75" customHeight="1">
      <c r="A23" s="4"/>
      <c r="B23" s="5"/>
      <c r="C23" s="5"/>
      <c r="D23" s="6"/>
      <c r="E23" s="4"/>
      <c r="F23" s="4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8" s="16" customFormat="1" ht="18.75" customHeight="1">
      <c r="A24" s="17"/>
      <c r="B24" s="18"/>
      <c r="C24" s="18"/>
      <c r="D24" s="19"/>
      <c r="E24" s="17"/>
      <c r="F24" s="17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s="16" customFormat="1" ht="18.75" customHeight="1">
      <c r="A25" s="17"/>
      <c r="B25" s="18"/>
      <c r="C25" s="18"/>
      <c r="D25" s="19"/>
      <c r="E25" s="17"/>
      <c r="F25" s="17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</row>
    <row r="26" spans="1:18" s="16" customFormat="1" ht="18.75" customHeight="1">
      <c r="A26" s="17"/>
      <c r="B26" s="18"/>
      <c r="C26" s="18"/>
      <c r="D26" s="19"/>
      <c r="E26" s="17"/>
      <c r="F26" s="17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</row>
    <row r="27" spans="1:18" s="2" customFormat="1" ht="18.75" customHeight="1">
      <c r="A27" s="21" t="s">
        <v>80</v>
      </c>
      <c r="B27" s="22"/>
      <c r="C27" s="22"/>
      <c r="D27" s="23">
        <f>SUM(D5:D26)</f>
        <v>5700000</v>
      </c>
      <c r="E27" s="21"/>
      <c r="F27" s="21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18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1:18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</row>
    <row r="30" spans="1:18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1:18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</sheetData>
  <mergeCells count="4">
    <mergeCell ref="B3:B4"/>
    <mergeCell ref="D3:D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360" verticalDpi="36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7.1 ศาสนาวัฒนธรรม</vt:lpstr>
      <vt:lpstr>7.2 แผนงานสร้างความเข้มแข็งของช</vt:lpstr>
      <vt:lpstr>7.3 แผนงานการพาณิชย์</vt:lpstr>
      <vt:lpstr>'7.1 ศาสนาวัฒนธรรม'!Print_Titles</vt:lpstr>
      <vt:lpstr>'7.2 แผนงานสร้างความเข้มแข็งของช'!Print_Titles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yada</cp:lastModifiedBy>
  <cp:lastPrinted>2017-10-24T09:15:16Z</cp:lastPrinted>
  <dcterms:created xsi:type="dcterms:W3CDTF">2008-11-26T09:05:09Z</dcterms:created>
  <dcterms:modified xsi:type="dcterms:W3CDTF">2017-11-02T07:35:20Z</dcterms:modified>
</cp:coreProperties>
</file>